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11640" tabRatio="505"/>
  </bookViews>
  <sheets>
    <sheet name="工资发放统计表" sheetId="4" r:id="rId1"/>
    <sheet name="皮鞋销售统计表" sheetId="2" r:id="rId2"/>
  </sheets>
  <calcPr calcId="125725"/>
</workbook>
</file>

<file path=xl/calcChain.xml><?xml version="1.0" encoding="utf-8"?>
<calcChain xmlns="http://schemas.openxmlformats.org/spreadsheetml/2006/main">
  <c r="F3" i="2"/>
  <c r="G3"/>
  <c r="F4"/>
  <c r="G4"/>
  <c r="F5"/>
  <c r="G5"/>
  <c r="F6"/>
  <c r="G6"/>
  <c r="B7"/>
  <c r="C7"/>
  <c r="F7" s="1"/>
  <c r="D7"/>
  <c r="E7"/>
  <c r="G7"/>
  <c r="B8"/>
  <c r="C8"/>
  <c r="D8"/>
  <c r="E8"/>
  <c r="F8"/>
  <c r="J3" i="4"/>
  <c r="K3"/>
  <c r="J4"/>
  <c r="K4"/>
  <c r="J5"/>
  <c r="K5"/>
  <c r="J6"/>
  <c r="K6"/>
  <c r="J7"/>
  <c r="K7"/>
  <c r="J8"/>
  <c r="K8"/>
  <c r="J9"/>
  <c r="K9"/>
  <c r="J10"/>
  <c r="K10"/>
  <c r="J11"/>
  <c r="K11"/>
  <c r="J12"/>
  <c r="K12"/>
  <c r="J13"/>
  <c r="K13"/>
</calcChain>
</file>

<file path=xl/sharedStrings.xml><?xml version="1.0" encoding="utf-8"?>
<sst xmlns="http://schemas.openxmlformats.org/spreadsheetml/2006/main" count="48" uniqueCount="38">
  <si>
    <t>红太阳集团十二月份工资发放表</t>
    <phoneticPr fontId="3" type="noConversion"/>
  </si>
  <si>
    <t>序号</t>
    <phoneticPr fontId="3" type="noConversion"/>
  </si>
  <si>
    <t>部门</t>
    <phoneticPr fontId="3" type="noConversion"/>
  </si>
  <si>
    <t>姓名</t>
    <phoneticPr fontId="3" type="noConversion"/>
  </si>
  <si>
    <t>基本工资</t>
    <phoneticPr fontId="3" type="noConversion"/>
  </si>
  <si>
    <t>奖金</t>
    <phoneticPr fontId="3" type="noConversion"/>
  </si>
  <si>
    <t>津贴</t>
    <phoneticPr fontId="3" type="noConversion"/>
  </si>
  <si>
    <t>住房基金</t>
    <phoneticPr fontId="3" type="noConversion"/>
  </si>
  <si>
    <t>保险</t>
    <phoneticPr fontId="3" type="noConversion"/>
  </si>
  <si>
    <t>电话费</t>
    <phoneticPr fontId="3" type="noConversion"/>
  </si>
  <si>
    <t>实发工资</t>
    <phoneticPr fontId="3" type="noConversion"/>
  </si>
  <si>
    <t>奖金率</t>
    <phoneticPr fontId="3" type="noConversion"/>
  </si>
  <si>
    <t>人事处</t>
    <phoneticPr fontId="3" type="noConversion"/>
  </si>
  <si>
    <t>外事处</t>
    <phoneticPr fontId="3" type="noConversion"/>
  </si>
  <si>
    <t>办公室</t>
    <phoneticPr fontId="3" type="noConversion"/>
  </si>
  <si>
    <t>李强</t>
    <phoneticPr fontId="3" type="noConversion"/>
  </si>
  <si>
    <t>王可</t>
    <phoneticPr fontId="3" type="noConversion"/>
  </si>
  <si>
    <t>张加国</t>
    <phoneticPr fontId="3" type="noConversion"/>
  </si>
  <si>
    <t>吴天有</t>
    <phoneticPr fontId="3" type="noConversion"/>
  </si>
  <si>
    <t>左光华</t>
    <phoneticPr fontId="3" type="noConversion"/>
  </si>
  <si>
    <t>孙小</t>
    <phoneticPr fontId="3" type="noConversion"/>
  </si>
  <si>
    <t>钱前</t>
    <phoneticPr fontId="3" type="noConversion"/>
  </si>
  <si>
    <t>李利利</t>
    <phoneticPr fontId="3" type="noConversion"/>
  </si>
  <si>
    <t>吴望</t>
    <phoneticPr fontId="3" type="noConversion"/>
  </si>
  <si>
    <t>罗马</t>
    <phoneticPr fontId="3" type="noConversion"/>
  </si>
  <si>
    <t>安其其</t>
    <phoneticPr fontId="3" type="noConversion"/>
  </si>
  <si>
    <t>皮鞋销售情况统计表</t>
    <phoneticPr fontId="3" type="noConversion"/>
  </si>
  <si>
    <t>地区</t>
    <phoneticPr fontId="3" type="noConversion"/>
  </si>
  <si>
    <t>北京</t>
    <phoneticPr fontId="3" type="noConversion"/>
  </si>
  <si>
    <t>上海</t>
    <phoneticPr fontId="3" type="noConversion"/>
  </si>
  <si>
    <t>重庆</t>
    <phoneticPr fontId="3" type="noConversion"/>
  </si>
  <si>
    <t>天津</t>
    <phoneticPr fontId="3" type="noConversion"/>
  </si>
  <si>
    <t>总销量</t>
    <phoneticPr fontId="3" type="noConversion"/>
  </si>
  <si>
    <t>平均销量</t>
    <phoneticPr fontId="3" type="noConversion"/>
  </si>
  <si>
    <t>春季</t>
    <phoneticPr fontId="3" type="noConversion"/>
  </si>
  <si>
    <t>夏季</t>
    <phoneticPr fontId="3" type="noConversion"/>
  </si>
  <si>
    <t>秋季</t>
    <phoneticPr fontId="3" type="noConversion"/>
  </si>
  <si>
    <t>冬季</t>
    <phoneticPr fontId="3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</si>
</sst>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"/>
    <numFmt numFmtId="177" formatCode="_ * #,##0_ ;_ * \-#,##0_ ;_ * &quot;-&quot;??_ ;_ @_ "/>
  </numFmts>
  <fonts count="10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3"/>
      <color indexed="9"/>
      <name val="宋体"/>
      <family val="3"/>
      <charset val="134"/>
    </font>
    <font>
      <b/>
      <sz val="22"/>
      <color theme="9"/>
      <name val="隶书"/>
      <family val="3"/>
      <charset val="134"/>
    </font>
    <font>
      <b/>
      <sz val="13"/>
      <color theme="0"/>
      <name val="宋体"/>
      <family val="3"/>
      <charset val="134"/>
    </font>
    <font>
      <b/>
      <sz val="13"/>
      <color indexed="8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8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double">
        <color theme="9" tint="-0.24994659260841701"/>
      </left>
      <right style="thin">
        <color theme="0" tint="-0.34998626667073579"/>
      </right>
      <top style="double">
        <color theme="9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9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9" tint="-0.24994659260841701"/>
      </right>
      <top style="double">
        <color theme="9" tint="-0.24994659260841701"/>
      </top>
      <bottom style="thin">
        <color theme="0" tint="-0.34998626667073579"/>
      </bottom>
      <diagonal/>
    </border>
    <border>
      <left style="double">
        <color theme="9" tint="-0.2499465926084170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9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9" tint="-0.24994659260841701"/>
      </left>
      <right style="thin">
        <color theme="0" tint="-0.34998626667073579"/>
      </right>
      <top style="thin">
        <color theme="0" tint="-0.34998626667073579"/>
      </top>
      <bottom style="double">
        <color theme="9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9" tint="-0.24994659260841701"/>
      </bottom>
      <diagonal/>
    </border>
    <border>
      <left style="thin">
        <color theme="0" tint="-0.34998626667073579"/>
      </left>
      <right style="double">
        <color theme="9" tint="-0.24994659260841701"/>
      </right>
      <top style="thin">
        <color theme="0" tint="-0.34998626667073579"/>
      </top>
      <bottom style="double">
        <color theme="9" tint="-0.24994659260841701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1" fillId="4" borderId="5" xfId="2" applyNumberFormat="1" applyBorder="1" applyAlignment="1">
      <alignment horizontal="center" vertical="center"/>
    </xf>
    <xf numFmtId="9" fontId="7" fillId="2" borderId="6" xfId="0" applyNumberFormat="1" applyFont="1" applyFill="1" applyBorder="1" applyAlignment="1">
      <alignment horizontal="right" vertical="center"/>
    </xf>
    <xf numFmtId="176" fontId="8" fillId="5" borderId="5" xfId="3" applyNumberForma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76" fontId="1" fillId="4" borderId="8" xfId="2" applyNumberFormat="1" applyBorder="1" applyAlignment="1">
      <alignment horizontal="center" vertical="center"/>
    </xf>
    <xf numFmtId="9" fontId="7" fillId="2" borderId="9" xfId="0" applyNumberFormat="1" applyFont="1" applyFill="1" applyBorder="1" applyAlignment="1">
      <alignment horizontal="right" vertical="center"/>
    </xf>
    <xf numFmtId="177" fontId="0" fillId="0" borderId="0" xfId="1" applyNumberFormat="1" applyFont="1"/>
    <xf numFmtId="0" fontId="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20% - 强调文字颜色 6" xfId="2" builtinId="50"/>
    <cellStyle name="60% - 强调文字颜色 6" xfId="3" builtinId="52"/>
    <cellStyle name="常规" xfId="0" builtinId="0"/>
    <cellStyle name="千位分隔" xfId="1" builtinId="3"/>
  </cellStyles>
  <dxfs count="8"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663300"/>
      <color rgb="FF996633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表2" displayName="表2" ref="A2:G8" totalsRowShown="0">
  <autoFilter ref="A2:G8"/>
  <tableColumns count="7">
    <tableColumn id="1" name="地区"/>
    <tableColumn id="2" name="北京" dataDxfId="5" dataCellStyle="千位分隔"/>
    <tableColumn id="3" name="上海" dataDxfId="4" dataCellStyle="千位分隔"/>
    <tableColumn id="4" name="重庆" dataDxfId="3" dataCellStyle="千位分隔"/>
    <tableColumn id="5" name="天津" dataDxfId="2" dataCellStyle="千位分隔"/>
    <tableColumn id="6" name="总销量" dataDxfId="1" dataCellStyle="千位分隔">
      <calculatedColumnFormula>SUM(B3:E3)</calculatedColumnFormula>
    </tableColumn>
    <tableColumn id="7" name="平均销量" dataDxfId="0" dataCellStyle="千位分隔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87" zoomScaleNormal="87" workbookViewId="0">
      <selection activeCell="G22" sqref="G22"/>
    </sheetView>
  </sheetViews>
  <sheetFormatPr defaultRowHeight="14.25"/>
  <cols>
    <col min="1" max="11" width="9.625" customWidth="1"/>
  </cols>
  <sheetData>
    <row r="1" spans="1:11" ht="39" customHeight="1" thickBo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8" customHeight="1" thickTop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</row>
    <row r="3" spans="1:11" ht="18" customHeight="1">
      <c r="A3" s="5">
        <v>1</v>
      </c>
      <c r="B3" s="6" t="s">
        <v>12</v>
      </c>
      <c r="C3" s="6" t="s">
        <v>15</v>
      </c>
      <c r="D3" s="7">
        <v>774</v>
      </c>
      <c r="E3" s="7">
        <v>900</v>
      </c>
      <c r="F3" s="7">
        <v>111</v>
      </c>
      <c r="G3" s="7">
        <v>58</v>
      </c>
      <c r="H3" s="7">
        <v>22</v>
      </c>
      <c r="I3" s="7">
        <v>89</v>
      </c>
      <c r="J3" s="7">
        <f t="shared" ref="J3:J13" si="0">D3+E3+F3-G3-H3-I3</f>
        <v>1616</v>
      </c>
      <c r="K3" s="8">
        <f t="shared" ref="K3:K13" si="1">E3/D3</f>
        <v>1.1627906976744187</v>
      </c>
    </row>
    <row r="4" spans="1:11" ht="18" customHeight="1">
      <c r="A4" s="5">
        <v>2</v>
      </c>
      <c r="B4" s="6" t="s">
        <v>12</v>
      </c>
      <c r="C4" s="6" t="s">
        <v>16</v>
      </c>
      <c r="D4" s="7">
        <v>1329</v>
      </c>
      <c r="E4" s="7">
        <v>376</v>
      </c>
      <c r="F4" s="7">
        <v>85</v>
      </c>
      <c r="G4" s="7">
        <v>25</v>
      </c>
      <c r="H4" s="7">
        <v>38</v>
      </c>
      <c r="I4" s="7">
        <v>68</v>
      </c>
      <c r="J4" s="7">
        <f t="shared" si="0"/>
        <v>1659</v>
      </c>
      <c r="K4" s="8">
        <f t="shared" si="1"/>
        <v>0.28291948833709557</v>
      </c>
    </row>
    <row r="5" spans="1:11" ht="18" customHeight="1">
      <c r="A5" s="5">
        <v>3</v>
      </c>
      <c r="B5" s="6" t="s">
        <v>12</v>
      </c>
      <c r="C5" s="6" t="s">
        <v>17</v>
      </c>
      <c r="D5" s="7">
        <v>788</v>
      </c>
      <c r="E5" s="7">
        <v>488</v>
      </c>
      <c r="F5" s="7">
        <v>86</v>
      </c>
      <c r="G5" s="7">
        <v>77</v>
      </c>
      <c r="H5" s="7">
        <v>42</v>
      </c>
      <c r="I5" s="7">
        <v>56</v>
      </c>
      <c r="J5" s="7">
        <f t="shared" si="0"/>
        <v>1187</v>
      </c>
      <c r="K5" s="8">
        <f t="shared" si="1"/>
        <v>0.61928934010152281</v>
      </c>
    </row>
    <row r="6" spans="1:11" ht="18" customHeight="1">
      <c r="A6" s="5">
        <v>4</v>
      </c>
      <c r="B6" s="6" t="s">
        <v>13</v>
      </c>
      <c r="C6" s="6" t="s">
        <v>18</v>
      </c>
      <c r="D6" s="9">
        <v>942</v>
      </c>
      <c r="E6" s="9">
        <v>1000</v>
      </c>
      <c r="F6" s="9">
        <v>65</v>
      </c>
      <c r="G6" s="9">
        <v>30</v>
      </c>
      <c r="H6" s="9">
        <v>43</v>
      </c>
      <c r="I6" s="9">
        <v>35</v>
      </c>
      <c r="J6" s="9">
        <f t="shared" si="0"/>
        <v>1899</v>
      </c>
      <c r="K6" s="8">
        <f t="shared" si="1"/>
        <v>1.0615711252653928</v>
      </c>
    </row>
    <row r="7" spans="1:11" ht="18" customHeight="1">
      <c r="A7" s="5">
        <v>5</v>
      </c>
      <c r="B7" s="6" t="s">
        <v>13</v>
      </c>
      <c r="C7" s="6" t="s">
        <v>19</v>
      </c>
      <c r="D7" s="9">
        <v>1010</v>
      </c>
      <c r="E7" s="9">
        <v>465</v>
      </c>
      <c r="F7" s="9">
        <v>55</v>
      </c>
      <c r="G7" s="9">
        <v>78</v>
      </c>
      <c r="H7" s="9">
        <v>46</v>
      </c>
      <c r="I7" s="9">
        <v>67</v>
      </c>
      <c r="J7" s="9">
        <f t="shared" si="0"/>
        <v>1339</v>
      </c>
      <c r="K7" s="8">
        <f t="shared" si="1"/>
        <v>0.46039603960396042</v>
      </c>
    </row>
    <row r="8" spans="1:11" ht="18" customHeight="1">
      <c r="A8" s="5">
        <v>6</v>
      </c>
      <c r="B8" s="6" t="s">
        <v>13</v>
      </c>
      <c r="C8" s="6" t="s">
        <v>20</v>
      </c>
      <c r="D8" s="9">
        <v>1366</v>
      </c>
      <c r="E8" s="9">
        <v>442</v>
      </c>
      <c r="F8" s="9">
        <v>93</v>
      </c>
      <c r="G8" s="9">
        <v>87</v>
      </c>
      <c r="H8" s="9">
        <v>46</v>
      </c>
      <c r="I8" s="9">
        <v>45</v>
      </c>
      <c r="J8" s="9">
        <f t="shared" si="0"/>
        <v>1723</v>
      </c>
      <c r="K8" s="8">
        <f t="shared" si="1"/>
        <v>0.32357247437774522</v>
      </c>
    </row>
    <row r="9" spans="1:11" ht="18" customHeight="1">
      <c r="A9" s="5">
        <v>7</v>
      </c>
      <c r="B9" s="6" t="s">
        <v>13</v>
      </c>
      <c r="C9" s="6" t="s">
        <v>21</v>
      </c>
      <c r="D9" s="9">
        <v>1067</v>
      </c>
      <c r="E9" s="9">
        <v>443</v>
      </c>
      <c r="F9" s="9">
        <v>154</v>
      </c>
      <c r="G9" s="9">
        <v>92</v>
      </c>
      <c r="H9" s="9">
        <v>38</v>
      </c>
      <c r="I9" s="9">
        <v>159</v>
      </c>
      <c r="J9" s="9">
        <f t="shared" si="0"/>
        <v>1375</v>
      </c>
      <c r="K9" s="8">
        <f t="shared" si="1"/>
        <v>0.41518275538894095</v>
      </c>
    </row>
    <row r="10" spans="1:11" ht="18" customHeight="1">
      <c r="A10" s="5">
        <v>8</v>
      </c>
      <c r="B10" s="6" t="s">
        <v>14</v>
      </c>
      <c r="C10" s="6" t="s">
        <v>22</v>
      </c>
      <c r="D10" s="7">
        <v>1433</v>
      </c>
      <c r="E10" s="7">
        <v>292</v>
      </c>
      <c r="F10" s="7">
        <v>142</v>
      </c>
      <c r="G10" s="7">
        <v>71</v>
      </c>
      <c r="H10" s="7">
        <v>38</v>
      </c>
      <c r="I10" s="7">
        <v>102</v>
      </c>
      <c r="J10" s="7">
        <f t="shared" si="0"/>
        <v>1656</v>
      </c>
      <c r="K10" s="8">
        <f t="shared" si="1"/>
        <v>0.20376831821353802</v>
      </c>
    </row>
    <row r="11" spans="1:11" ht="18" customHeight="1">
      <c r="A11" s="5">
        <v>9</v>
      </c>
      <c r="B11" s="6" t="s">
        <v>14</v>
      </c>
      <c r="C11" s="6" t="s">
        <v>23</v>
      </c>
      <c r="D11" s="7">
        <v>1484</v>
      </c>
      <c r="E11" s="7">
        <v>1110</v>
      </c>
      <c r="F11" s="7">
        <v>111</v>
      </c>
      <c r="G11" s="7">
        <v>97</v>
      </c>
      <c r="H11" s="7">
        <v>32</v>
      </c>
      <c r="I11" s="7">
        <v>85</v>
      </c>
      <c r="J11" s="7">
        <f t="shared" si="0"/>
        <v>2491</v>
      </c>
      <c r="K11" s="8">
        <f t="shared" si="1"/>
        <v>0.74797843665768193</v>
      </c>
    </row>
    <row r="12" spans="1:11" ht="18" customHeight="1">
      <c r="A12" s="5">
        <v>10</v>
      </c>
      <c r="B12" s="6" t="s">
        <v>14</v>
      </c>
      <c r="C12" s="6" t="s">
        <v>24</v>
      </c>
      <c r="D12" s="7">
        <v>1455</v>
      </c>
      <c r="E12" s="7">
        <v>224</v>
      </c>
      <c r="F12" s="7">
        <v>159</v>
      </c>
      <c r="G12" s="7">
        <v>96</v>
      </c>
      <c r="H12" s="7">
        <v>32</v>
      </c>
      <c r="I12" s="7">
        <v>96</v>
      </c>
      <c r="J12" s="7">
        <f t="shared" si="0"/>
        <v>1614</v>
      </c>
      <c r="K12" s="8">
        <f t="shared" si="1"/>
        <v>0.15395189003436427</v>
      </c>
    </row>
    <row r="13" spans="1:11" ht="18" customHeight="1" thickBot="1">
      <c r="A13" s="10">
        <v>11</v>
      </c>
      <c r="B13" s="11" t="s">
        <v>14</v>
      </c>
      <c r="C13" s="11" t="s">
        <v>25</v>
      </c>
      <c r="D13" s="12">
        <v>1057</v>
      </c>
      <c r="E13" s="12">
        <v>414</v>
      </c>
      <c r="F13" s="12">
        <v>178</v>
      </c>
      <c r="G13" s="12">
        <v>33</v>
      </c>
      <c r="H13" s="12">
        <v>46</v>
      </c>
      <c r="I13" s="12">
        <v>94</v>
      </c>
      <c r="J13" s="12">
        <f t="shared" si="0"/>
        <v>1476</v>
      </c>
      <c r="K13" s="13">
        <f t="shared" si="1"/>
        <v>0.39167455061494799</v>
      </c>
    </row>
    <row r="14" spans="1:11" ht="15" thickTop="1"/>
    <row r="17" spans="3:3">
      <c r="C17" s="1"/>
    </row>
  </sheetData>
  <mergeCells count="1">
    <mergeCell ref="A1:K1"/>
  </mergeCells>
  <phoneticPr fontId="3" type="noConversion"/>
  <conditionalFormatting sqref="K3:K13">
    <cfRule type="dataBar" priority="1">
      <dataBar>
        <cfvo type="min" val="0"/>
        <cfvo type="max" val="0"/>
        <color rgb="FF63C384"/>
      </dataBar>
    </cfRule>
    <cfRule type="cellIs" dxfId="7" priority="5" stopIfTrue="1" operator="greaterThanOrEqual">
      <formula>1</formula>
    </cfRule>
    <cfRule type="cellIs" dxfId="6" priority="2" operator="greaterThanOrEqual">
      <formula>1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30" sqref="C30"/>
    </sheetView>
  </sheetViews>
  <sheetFormatPr defaultRowHeight="14.25"/>
  <cols>
    <col min="1" max="1" width="9.5" bestFit="1" customWidth="1"/>
    <col min="2" max="3" width="11.625" bestFit="1" customWidth="1"/>
    <col min="4" max="4" width="12.75" bestFit="1" customWidth="1"/>
    <col min="5" max="5" width="11.625" bestFit="1" customWidth="1"/>
    <col min="6" max="6" width="12.75" bestFit="1" customWidth="1"/>
    <col min="7" max="7" width="12.5" bestFit="1" customWidth="1"/>
  </cols>
  <sheetData>
    <row r="1" spans="1:7" ht="33" customHeight="1">
      <c r="A1" s="16" t="s">
        <v>26</v>
      </c>
      <c r="B1" s="16"/>
      <c r="C1" s="16"/>
      <c r="D1" s="16"/>
      <c r="E1" s="16"/>
      <c r="F1" s="16"/>
      <c r="G1" s="16"/>
    </row>
    <row r="2" spans="1:7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</row>
    <row r="3" spans="1:7">
      <c r="A3" t="s">
        <v>34</v>
      </c>
      <c r="B3" s="14">
        <v>1800</v>
      </c>
      <c r="C3" s="14">
        <v>2700</v>
      </c>
      <c r="D3" s="14">
        <v>3400</v>
      </c>
      <c r="E3" s="14">
        <v>1500</v>
      </c>
      <c r="F3" s="14">
        <f t="shared" ref="F3:F8" si="0">SUM(B3:E3)</f>
        <v>9400</v>
      </c>
      <c r="G3" s="14">
        <f>AVERAGE(B3:E3)</f>
        <v>2350</v>
      </c>
    </row>
    <row r="4" spans="1:7">
      <c r="A4" t="s">
        <v>35</v>
      </c>
      <c r="B4" s="14">
        <v>2900</v>
      </c>
      <c r="C4" s="14">
        <v>3500</v>
      </c>
      <c r="D4" s="14">
        <v>5500</v>
      </c>
      <c r="E4" s="14">
        <v>3000</v>
      </c>
      <c r="F4" s="14">
        <f t="shared" si="0"/>
        <v>14900</v>
      </c>
      <c r="G4" s="14">
        <f>AVERAGE(B4:E4)</f>
        <v>3725</v>
      </c>
    </row>
    <row r="5" spans="1:7">
      <c r="A5" t="s">
        <v>36</v>
      </c>
      <c r="B5" s="14">
        <v>2300</v>
      </c>
      <c r="C5" s="14">
        <v>1200</v>
      </c>
      <c r="D5" s="14">
        <v>2500</v>
      </c>
      <c r="E5" s="14">
        <v>980</v>
      </c>
      <c r="F5" s="14">
        <f t="shared" si="0"/>
        <v>6980</v>
      </c>
      <c r="G5" s="14">
        <f>AVERAGE(B5:E5)</f>
        <v>1745</v>
      </c>
    </row>
    <row r="6" spans="1:7">
      <c r="A6" t="s">
        <v>37</v>
      </c>
      <c r="B6" s="14">
        <v>880</v>
      </c>
      <c r="C6" s="14">
        <v>590</v>
      </c>
      <c r="D6" s="14">
        <v>900</v>
      </c>
      <c r="E6" s="14">
        <v>1000</v>
      </c>
      <c r="F6" s="14">
        <f t="shared" si="0"/>
        <v>3370</v>
      </c>
      <c r="G6" s="14">
        <f>AVERAGE(B6:E6)</f>
        <v>842.5</v>
      </c>
    </row>
    <row r="7" spans="1:7">
      <c r="A7" t="s">
        <v>32</v>
      </c>
      <c r="B7" s="14">
        <f>SUM(B3:B6)</f>
        <v>7880</v>
      </c>
      <c r="C7" s="14">
        <f>SUM(C3:C6)</f>
        <v>7990</v>
      </c>
      <c r="D7" s="14">
        <f>SUM(D3:D6)</f>
        <v>12300</v>
      </c>
      <c r="E7" s="14">
        <f>SUM(E3:E6)</f>
        <v>6480</v>
      </c>
      <c r="F7" s="14">
        <f t="shared" si="0"/>
        <v>34650</v>
      </c>
      <c r="G7" s="14">
        <f>AVERAGE(B7:E7)</f>
        <v>8662.5</v>
      </c>
    </row>
    <row r="8" spans="1:7">
      <c r="A8" t="s">
        <v>33</v>
      </c>
      <c r="B8" s="14">
        <f>AVERAGE(B3:B6)</f>
        <v>1970</v>
      </c>
      <c r="C8" s="14">
        <f>AVERAGE(C3:C6)</f>
        <v>1997.5</v>
      </c>
      <c r="D8" s="14">
        <f>AVERAGE(D3:D6)</f>
        <v>3075</v>
      </c>
      <c r="E8" s="14">
        <f>AVERAGE(E3:E6)</f>
        <v>1620</v>
      </c>
      <c r="F8" s="14">
        <f t="shared" si="0"/>
        <v>8662.5</v>
      </c>
      <c r="G8" s="14"/>
    </row>
  </sheetData>
  <mergeCells count="1">
    <mergeCell ref="A1:G1"/>
  </mergeCells>
  <phoneticPr fontId="3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工资发放统计表</vt:lpstr>
      <vt:lpstr>皮鞋销售统计表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段利文</cp:lastModifiedBy>
  <dcterms:created xsi:type="dcterms:W3CDTF">2007-04-22T12:38:18Z</dcterms:created>
  <dcterms:modified xsi:type="dcterms:W3CDTF">2010-10-21T06:45:37Z</dcterms:modified>
</cp:coreProperties>
</file>